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расходы" sheetId="3" r:id="rId1"/>
  </sheets>
  <calcPr calcId="145621"/>
</workbook>
</file>

<file path=xl/calcChain.xml><?xml version="1.0" encoding="utf-8"?>
<calcChain xmlns="http://schemas.openxmlformats.org/spreadsheetml/2006/main">
  <c r="D30" i="3" l="1"/>
  <c r="D32" i="3" l="1"/>
  <c r="C21" i="3" l="1"/>
  <c r="D21" i="3" l="1"/>
  <c r="D7" i="3" l="1"/>
  <c r="C7" i="3"/>
  <c r="F27" i="3" l="1"/>
  <c r="E13" i="3"/>
  <c r="F15" i="3"/>
  <c r="E27" i="3"/>
  <c r="E20" i="3"/>
  <c r="C26" i="3"/>
  <c r="C30" i="3"/>
  <c r="E29" i="3"/>
  <c r="F29" i="3"/>
  <c r="D26" i="3" l="1"/>
  <c r="F33" i="3" l="1"/>
  <c r="F31" i="3"/>
  <c r="E31" i="3"/>
  <c r="F28" i="3"/>
  <c r="E28" i="3"/>
  <c r="F25" i="3"/>
  <c r="F24" i="3"/>
  <c r="E24" i="3"/>
  <c r="F20" i="3"/>
  <c r="F19" i="3"/>
  <c r="E19" i="3"/>
  <c r="F18" i="3"/>
  <c r="F17" i="3"/>
  <c r="F14" i="3"/>
  <c r="E14" i="3"/>
  <c r="C32" i="3"/>
  <c r="D16" i="3"/>
  <c r="D36" i="3" s="1"/>
  <c r="C16" i="3"/>
  <c r="C36" i="3" l="1"/>
  <c r="F26" i="3"/>
  <c r="F16" i="3"/>
  <c r="F30" i="3"/>
  <c r="F32" i="3"/>
  <c r="F21" i="3"/>
  <c r="E30" i="3"/>
  <c r="E26" i="3"/>
  <c r="E21" i="3"/>
  <c r="E16" i="3"/>
  <c r="F13" i="3"/>
  <c r="F12" i="3"/>
  <c r="F11" i="3"/>
  <c r="F10" i="3"/>
  <c r="E10" i="3"/>
  <c r="F7" i="3"/>
  <c r="E7" i="3"/>
  <c r="F36" i="3" l="1"/>
  <c r="E36" i="3"/>
  <c r="F9" i="3"/>
  <c r="E8" i="3" l="1"/>
  <c r="F8" i="3"/>
</calcChain>
</file>

<file path=xl/sharedStrings.xml><?xml version="1.0" encoding="utf-8"?>
<sst xmlns="http://schemas.openxmlformats.org/spreadsheetml/2006/main" count="72" uniqueCount="71">
  <si>
    <t>сумма</t>
  </si>
  <si>
    <t>%</t>
  </si>
  <si>
    <t xml:space="preserve">Проект бюджета </t>
  </si>
  <si>
    <t xml:space="preserve"> 000 0100 0000000 000 000</t>
  </si>
  <si>
    <t xml:space="preserve"> 000 0102 0000000 000 000</t>
  </si>
  <si>
    <t xml:space="preserve"> 000 0103 0000000 000 000</t>
  </si>
  <si>
    <t xml:space="preserve"> 000 0104 0000000 000 000</t>
  </si>
  <si>
    <t xml:space="preserve"> 000 0105 0000000 000 000</t>
  </si>
  <si>
    <t xml:space="preserve"> 000 0107 0000000 000 000</t>
  </si>
  <si>
    <t xml:space="preserve"> 000 0111 0000000 000 000</t>
  </si>
  <si>
    <t xml:space="preserve"> 000 0113 0000000 000 000</t>
  </si>
  <si>
    <t xml:space="preserve"> 000 0300 0000000 000 000</t>
  </si>
  <si>
    <t xml:space="preserve"> 000 0302 0000000 000 000</t>
  </si>
  <si>
    <t xml:space="preserve"> 000 0304 0000000 000 000</t>
  </si>
  <si>
    <t xml:space="preserve"> 000 0309 0000000 000 000</t>
  </si>
  <si>
    <t xml:space="preserve"> 000 0400 0000000 000 000</t>
  </si>
  <si>
    <t xml:space="preserve"> 000 0409 0000000 000 000</t>
  </si>
  <si>
    <t xml:space="preserve"> 000 0412 0000000 000 000</t>
  </si>
  <si>
    <t xml:space="preserve"> 000 0500 0000000 000 000</t>
  </si>
  <si>
    <t xml:space="preserve"> 000 0502 0000000 000 000</t>
  </si>
  <si>
    <t xml:space="preserve"> 000 1000 0000000 000 000</t>
  </si>
  <si>
    <t xml:space="preserve"> 000 1001 0000000 000 000</t>
  </si>
  <si>
    <t>х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</si>
  <si>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</si>
  <si>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</si>
  <si>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</si>
  <si>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</si>
  <si>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Судебная система </t>
  </si>
  <si>
    <t>Резервные фонды</t>
  </si>
  <si>
    <t>Другие общегосударственные вопросы</t>
  </si>
  <si>
    <t>Органы внутренних дел</t>
  </si>
  <si>
    <t>Органы юстиции</t>
  </si>
  <si>
    <t>Защита населения и территории от последствий черезвычайных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</si>
  <si>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</si>
  <si>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</si>
  <si>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</si>
  <si>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</si>
  <si>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</si>
  <si>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</si>
  <si>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СОЦИАЛЬНАЯ ПОЛИТИКА</t>
  </si>
  <si>
    <t>Пенсионное обеспечение</t>
  </si>
  <si>
    <t>Расходы бюджета - ИТОГО</t>
  </si>
  <si>
    <t>Наименование показателя</t>
  </si>
  <si>
    <t>Код бюджетной классификации</t>
  </si>
  <si>
    <t>НАЦИОНАЛЬНАЯ ОБОРОНА</t>
  </si>
  <si>
    <t xml:space="preserve"> 000 0200 0000000 000 000</t>
  </si>
  <si>
    <t>Жилищное хозяйство</t>
  </si>
  <si>
    <t xml:space="preserve"> 000 0501 0000000 000 000</t>
  </si>
  <si>
    <t>Благоустройство</t>
  </si>
  <si>
    <t xml:space="preserve"> 000 0503 0000000 000 000</t>
  </si>
  <si>
    <t>Общеэкономические вопросы</t>
  </si>
  <si>
    <t xml:space="preserve"> 000 0401 0000000 000 000</t>
  </si>
  <si>
    <t>Неизвестный подраздел</t>
  </si>
  <si>
    <t>Транспорт</t>
  </si>
  <si>
    <t xml:space="preserve"> 000 0408 0000000 000 000</t>
  </si>
  <si>
    <t xml:space="preserve"> 000 0310 0000000 000 000</t>
  </si>
  <si>
    <t>Массовый спорт</t>
  </si>
  <si>
    <t xml:space="preserve"> 000 1102 0000000 000 000</t>
  </si>
  <si>
    <t xml:space="preserve"> 000 1100 0000000 000 000</t>
  </si>
  <si>
    <t>Физкультура и спорт</t>
  </si>
  <si>
    <t>000 0000 0000000 000 000</t>
  </si>
  <si>
    <t>Неизвестный раздел</t>
  </si>
  <si>
    <t>НАЦИОНАЛЬНАЯ БЕЗОПАСНОСТЬ  И ПРАВООХРАНИТЕЛЬНАЯ ДЕЯТЕЛЬНОСТЬ</t>
  </si>
  <si>
    <t>Утверждено решением cовета депутатов от 08.04.2016 № 127 "О бюджете сельского поселения "Село Богородское" на 2016 год"</t>
  </si>
  <si>
    <t>Информация об изменении расходов бюджета сельского поселения "Село Богородское" в 2016 году</t>
  </si>
  <si>
    <t xml:space="preserve">Приложение № 2 </t>
  </si>
  <si>
    <t>В.В.Камерилов</t>
  </si>
  <si>
    <t>Инспектор</t>
  </si>
  <si>
    <t>Контрольно-счетной палаты</t>
  </si>
  <si>
    <t>Обеспечение проведение выборов и референдумов</t>
  </si>
  <si>
    <t>Отклонение проекта бюджета от решения Совета депутатов от 08.04.2016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</si>
</sst>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/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2" xfId="0" applyFont="1" applyFill="1" applyBorder="1" applyAlignment="1">
      <alignment wrapText="1"/>
    </xf>
    <xf numFmtId="49" fontId="9" fillId="2" borderId="8" xfId="0" applyNumberFormat="1" applyFont="1" applyFill="1" applyBorder="1" applyAlignment="1">
      <alignment horizontal="center" shrinkToFit="1"/>
    </xf>
    <xf numFmtId="164" fontId="11" fillId="2" borderId="6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5" fontId="11" fillId="2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/>
    </xf>
    <xf numFmtId="49" fontId="10" fillId="2" borderId="8" xfId="0" applyNumberFormat="1" applyFont="1" applyFill="1" applyBorder="1" applyAlignment="1">
      <alignment horizontal="center" shrinkToFit="1"/>
    </xf>
    <xf numFmtId="164" fontId="12" fillId="2" borderId="1" xfId="0" applyNumberFormat="1" applyFont="1" applyFill="1" applyBorder="1" applyAlignment="1">
      <alignment horizontal="center"/>
    </xf>
    <xf numFmtId="164" fontId="12" fillId="2" borderId="0" xfId="0" applyNumberFormat="1" applyFont="1" applyFill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0" fontId="0" fillId="2" borderId="0" xfId="0" applyFont="1" applyFill="1"/>
    <xf numFmtId="0" fontId="8" fillId="2" borderId="2" xfId="0" applyFont="1" applyFill="1" applyBorder="1" applyAlignment="1">
      <alignment wrapText="1"/>
    </xf>
    <xf numFmtId="164" fontId="12" fillId="2" borderId="4" xfId="0" applyNumberFormat="1" applyFont="1" applyFill="1" applyBorder="1" applyAlignment="1">
      <alignment horizontal="center"/>
    </xf>
    <xf numFmtId="164" fontId="12" fillId="2" borderId="5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164" fontId="14" fillId="2" borderId="1" xfId="0" applyNumberFormat="1" applyFont="1" applyFill="1" applyBorder="1" applyAlignment="1">
      <alignment horizontal="center"/>
    </xf>
    <xf numFmtId="49" fontId="10" fillId="2" borderId="9" xfId="0" applyNumberFormat="1" applyFont="1" applyFill="1" applyBorder="1" applyAlignment="1">
      <alignment horizontal="center" shrinkToFit="1"/>
    </xf>
    <xf numFmtId="0" fontId="7" fillId="2" borderId="1" xfId="0" applyFont="1" applyFill="1" applyBorder="1" applyAlignment="1">
      <alignment horizontal="left" wrapText="1"/>
    </xf>
    <xf numFmtId="49" fontId="9" fillId="2" borderId="9" xfId="0" applyNumberFormat="1" applyFont="1" applyFill="1" applyBorder="1" applyAlignment="1">
      <alignment horizontal="center" wrapText="1"/>
    </xf>
    <xf numFmtId="0" fontId="3" fillId="2" borderId="0" xfId="0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zoomScaleNormal="100" workbookViewId="0">
      <selection activeCell="G8" sqref="G8"/>
    </sheetView>
  </sheetViews>
  <sheetFormatPr defaultRowHeight="15" x14ac:dyDescent="0.25"/>
  <cols>
    <col min="1" max="1" width="39.5703125" style="1" customWidth="1"/>
    <col min="2" max="2" width="20" style="1" customWidth="1"/>
    <col min="3" max="3" width="21.7109375" style="1" customWidth="1"/>
    <col min="4" max="4" width="18.85546875" style="1" customWidth="1"/>
    <col min="5" max="6" width="15.7109375" style="1" customWidth="1"/>
    <col min="7" max="16384" width="9.140625" style="1"/>
  </cols>
  <sheetData>
    <row r="1" spans="1:6" ht="23.25" customHeight="1" x14ac:dyDescent="0.25">
      <c r="A1" s="33" t="s">
        <v>65</v>
      </c>
      <c r="B1" s="33"/>
      <c r="C1" s="33"/>
      <c r="D1" s="33"/>
      <c r="E1" s="33"/>
      <c r="F1" s="33"/>
    </row>
    <row r="2" spans="1:6" ht="18.75" x14ac:dyDescent="0.3">
      <c r="A2" s="32" t="s">
        <v>64</v>
      </c>
      <c r="B2" s="32"/>
      <c r="C2" s="32"/>
      <c r="D2" s="32"/>
      <c r="E2" s="32"/>
      <c r="F2" s="32"/>
    </row>
    <row r="3" spans="1:6" ht="15" customHeight="1" x14ac:dyDescent="0.25">
      <c r="A3" s="2"/>
      <c r="B3" s="2"/>
      <c r="C3" s="2"/>
      <c r="D3" s="2"/>
    </row>
    <row r="4" spans="1:6" s="3" customFormat="1" ht="76.5" customHeight="1" x14ac:dyDescent="0.25">
      <c r="A4" s="35" t="s">
        <v>42</v>
      </c>
      <c r="B4" s="30" t="s">
        <v>43</v>
      </c>
      <c r="C4" s="30" t="s">
        <v>63</v>
      </c>
      <c r="D4" s="30" t="s">
        <v>2</v>
      </c>
      <c r="E4" s="37" t="s">
        <v>70</v>
      </c>
      <c r="F4" s="38"/>
    </row>
    <row r="5" spans="1:6" s="3" customFormat="1" ht="44.25" customHeight="1" x14ac:dyDescent="0.25">
      <c r="A5" s="36"/>
      <c r="B5" s="31"/>
      <c r="C5" s="31"/>
      <c r="D5" s="31"/>
      <c r="E5" s="4" t="s">
        <v>1</v>
      </c>
      <c r="F5" s="4" t="s">
        <v>0</v>
      </c>
    </row>
    <row r="6" spans="1:6" s="7" customFormat="1" ht="14.25" x14ac:dyDescent="0.2">
      <c r="A6" s="5">
        <v>1</v>
      </c>
      <c r="B6" s="5">
        <v>2</v>
      </c>
      <c r="C6" s="6">
        <v>3</v>
      </c>
      <c r="D6" s="6">
        <v>4</v>
      </c>
      <c r="E6" s="5">
        <v>5</v>
      </c>
      <c r="F6" s="5">
        <v>6</v>
      </c>
    </row>
    <row r="7" spans="1:6" s="3" customFormat="1" ht="29.25" x14ac:dyDescent="0.25">
      <c r="A7" s="8" t="s">
        <v>23</v>
      </c>
      <c r="B7" s="9" t="s">
        <v>3</v>
      </c>
      <c r="C7" s="10">
        <f>C8+C9+C10+C11+C12+C13+C14</f>
        <v>8231.4</v>
      </c>
      <c r="D7" s="11">
        <f t="shared" ref="D7" si="0">D8+D9+D10+D11+D12+D13+D14</f>
        <v>8231.4</v>
      </c>
      <c r="E7" s="12">
        <f>D7/C7*100</f>
        <v>100</v>
      </c>
      <c r="F7" s="11">
        <f t="shared" ref="F7:F21" si="1">D7-C7</f>
        <v>0</v>
      </c>
    </row>
    <row r="8" spans="1:6" s="18" customFormat="1" ht="48" customHeight="1" x14ac:dyDescent="0.25">
      <c r="A8" s="13" t="s">
        <v>24</v>
      </c>
      <c r="B8" s="14" t="s">
        <v>4</v>
      </c>
      <c r="C8" s="15">
        <v>870</v>
      </c>
      <c r="D8" s="16">
        <v>870</v>
      </c>
      <c r="E8" s="17">
        <f>D8/C8*100</f>
        <v>100</v>
      </c>
      <c r="F8" s="15">
        <f t="shared" si="1"/>
        <v>0</v>
      </c>
    </row>
    <row r="9" spans="1:6" s="18" customFormat="1" ht="75" x14ac:dyDescent="0.25">
      <c r="A9" s="19" t="s">
        <v>25</v>
      </c>
      <c r="B9" s="14" t="s">
        <v>5</v>
      </c>
      <c r="C9" s="20">
        <v>0</v>
      </c>
      <c r="D9" s="15">
        <v>0</v>
      </c>
      <c r="E9" s="17"/>
      <c r="F9" s="15">
        <f t="shared" si="1"/>
        <v>0</v>
      </c>
    </row>
    <row r="10" spans="1:6" s="18" customFormat="1" ht="78" customHeight="1" x14ac:dyDescent="0.25">
      <c r="A10" s="19" t="s">
        <v>26</v>
      </c>
      <c r="B10" s="14" t="s">
        <v>6</v>
      </c>
      <c r="C10" s="15">
        <v>5731.4</v>
      </c>
      <c r="D10" s="20">
        <v>5938.4920000000002</v>
      </c>
      <c r="E10" s="17">
        <f>D10/C10*100</f>
        <v>103.6132882018355</v>
      </c>
      <c r="F10" s="15">
        <f t="shared" si="1"/>
        <v>207.09200000000055</v>
      </c>
    </row>
    <row r="11" spans="1:6" s="18" customFormat="1" x14ac:dyDescent="0.25">
      <c r="A11" s="19" t="s">
        <v>27</v>
      </c>
      <c r="B11" s="14" t="s">
        <v>7</v>
      </c>
      <c r="C11" s="15"/>
      <c r="D11" s="15"/>
      <c r="E11" s="17"/>
      <c r="F11" s="15">
        <f t="shared" si="1"/>
        <v>0</v>
      </c>
    </row>
    <row r="12" spans="1:6" s="18" customFormat="1" ht="30" x14ac:dyDescent="0.25">
      <c r="A12" s="19" t="s">
        <v>69</v>
      </c>
      <c r="B12" s="14" t="s">
        <v>8</v>
      </c>
      <c r="C12" s="21"/>
      <c r="D12" s="15"/>
      <c r="E12" s="17"/>
      <c r="F12" s="15">
        <f t="shared" si="1"/>
        <v>0</v>
      </c>
    </row>
    <row r="13" spans="1:6" s="18" customFormat="1" x14ac:dyDescent="0.25">
      <c r="A13" s="19" t="s">
        <v>28</v>
      </c>
      <c r="B13" s="14" t="s">
        <v>9</v>
      </c>
      <c r="C13" s="15">
        <v>300</v>
      </c>
      <c r="D13" s="16">
        <v>300</v>
      </c>
      <c r="E13" s="17">
        <f>D13/C13*100</f>
        <v>100</v>
      </c>
      <c r="F13" s="15">
        <f t="shared" si="1"/>
        <v>0</v>
      </c>
    </row>
    <row r="14" spans="1:6" s="18" customFormat="1" x14ac:dyDescent="0.25">
      <c r="A14" s="19" t="s">
        <v>29</v>
      </c>
      <c r="B14" s="14" t="s">
        <v>10</v>
      </c>
      <c r="C14" s="15">
        <v>1330</v>
      </c>
      <c r="D14" s="15">
        <v>1122.9079999999999</v>
      </c>
      <c r="E14" s="17">
        <f>D14/C14*100</f>
        <v>84.429172932330815</v>
      </c>
      <c r="F14" s="15">
        <f t="shared" si="1"/>
        <v>-207.0920000000001</v>
      </c>
    </row>
    <row r="15" spans="1:6" s="18" customFormat="1" x14ac:dyDescent="0.25">
      <c r="A15" s="8" t="s">
        <v>44</v>
      </c>
      <c r="B15" s="9" t="s">
        <v>45</v>
      </c>
      <c r="C15" s="11"/>
      <c r="D15" s="11"/>
      <c r="E15" s="12"/>
      <c r="F15" s="11">
        <f t="shared" si="1"/>
        <v>0</v>
      </c>
    </row>
    <row r="16" spans="1:6" s="3" customFormat="1" ht="50.25" customHeight="1" x14ac:dyDescent="0.25">
      <c r="A16" s="8" t="s">
        <v>62</v>
      </c>
      <c r="B16" s="9" t="s">
        <v>11</v>
      </c>
      <c r="C16" s="11">
        <f>C17+C18+C19+C20</f>
        <v>2203</v>
      </c>
      <c r="D16" s="11">
        <f t="shared" ref="D16" si="2">D17+D18+D19+D20</f>
        <v>2203</v>
      </c>
      <c r="E16" s="12">
        <f>D16/C16*100</f>
        <v>100</v>
      </c>
      <c r="F16" s="11">
        <f t="shared" si="1"/>
        <v>0</v>
      </c>
    </row>
    <row r="17" spans="1:6" s="18" customFormat="1" x14ac:dyDescent="0.25">
      <c r="A17" s="13" t="s">
        <v>30</v>
      </c>
      <c r="B17" s="14" t="s">
        <v>12</v>
      </c>
      <c r="C17" s="22"/>
      <c r="D17" s="22"/>
      <c r="E17" s="17"/>
      <c r="F17" s="15">
        <f t="shared" si="1"/>
        <v>0</v>
      </c>
    </row>
    <row r="18" spans="1:6" s="18" customFormat="1" x14ac:dyDescent="0.25">
      <c r="A18" s="13" t="s">
        <v>31</v>
      </c>
      <c r="B18" s="14" t="s">
        <v>13</v>
      </c>
      <c r="C18" s="23"/>
      <c r="D18" s="23"/>
      <c r="E18" s="17"/>
      <c r="F18" s="15">
        <f t="shared" si="1"/>
        <v>0</v>
      </c>
    </row>
    <row r="19" spans="1:6" s="18" customFormat="1" ht="60" x14ac:dyDescent="0.25">
      <c r="A19" s="13" t="s">
        <v>32</v>
      </c>
      <c r="B19" s="14" t="s">
        <v>14</v>
      </c>
      <c r="C19" s="23">
        <v>1864</v>
      </c>
      <c r="D19" s="23">
        <v>1803</v>
      </c>
      <c r="E19" s="17">
        <f>D19/C19*100</f>
        <v>96.727467811158789</v>
      </c>
      <c r="F19" s="15">
        <f t="shared" si="1"/>
        <v>-61</v>
      </c>
    </row>
    <row r="20" spans="1:6" s="18" customFormat="1" x14ac:dyDescent="0.25">
      <c r="A20" s="13" t="s">
        <v>33</v>
      </c>
      <c r="B20" s="14" t="s">
        <v>55</v>
      </c>
      <c r="C20" s="23">
        <v>339</v>
      </c>
      <c r="D20" s="23">
        <v>400</v>
      </c>
      <c r="E20" s="17">
        <f>D20/C20*100</f>
        <v>117.99410029498524</v>
      </c>
      <c r="F20" s="15">
        <f t="shared" si="1"/>
        <v>61</v>
      </c>
    </row>
    <row r="21" spans="1:6" s="3" customFormat="1" x14ac:dyDescent="0.25">
      <c r="A21" s="24" t="s">
        <v>34</v>
      </c>
      <c r="B21" s="9" t="s">
        <v>15</v>
      </c>
      <c r="C21" s="25">
        <f>C24+C25+C23+C22</f>
        <v>2860</v>
      </c>
      <c r="D21" s="25">
        <f>D24+D25+D22+D23</f>
        <v>2860</v>
      </c>
      <c r="E21" s="12">
        <f>D21/C21*100</f>
        <v>100</v>
      </c>
      <c r="F21" s="11">
        <f t="shared" si="1"/>
        <v>0</v>
      </c>
    </row>
    <row r="22" spans="1:6" s="3" customFormat="1" x14ac:dyDescent="0.25">
      <c r="A22" s="13" t="s">
        <v>50</v>
      </c>
      <c r="B22" s="14" t="s">
        <v>51</v>
      </c>
      <c r="C22" s="23"/>
      <c r="D22" s="23"/>
      <c r="E22" s="17"/>
      <c r="F22" s="15"/>
    </row>
    <row r="23" spans="1:6" s="3" customFormat="1" x14ac:dyDescent="0.25">
      <c r="A23" s="13" t="s">
        <v>53</v>
      </c>
      <c r="B23" s="14" t="s">
        <v>54</v>
      </c>
      <c r="C23" s="23">
        <v>0</v>
      </c>
      <c r="D23" s="23">
        <v>0</v>
      </c>
      <c r="E23" s="17"/>
      <c r="F23" s="15"/>
    </row>
    <row r="24" spans="1:6" s="18" customFormat="1" x14ac:dyDescent="0.25">
      <c r="A24" s="13" t="s">
        <v>35</v>
      </c>
      <c r="B24" s="14" t="s">
        <v>16</v>
      </c>
      <c r="C24" s="23">
        <v>2610</v>
      </c>
      <c r="D24" s="23">
        <v>2610</v>
      </c>
      <c r="E24" s="17">
        <f>D24/C24*100</f>
        <v>100</v>
      </c>
      <c r="F24" s="15">
        <f t="shared" ref="F24:F33" si="3">D24-C24</f>
        <v>0</v>
      </c>
    </row>
    <row r="25" spans="1:6" s="18" customFormat="1" ht="30" x14ac:dyDescent="0.25">
      <c r="A25" s="13" t="s">
        <v>36</v>
      </c>
      <c r="B25" s="14" t="s">
        <v>17</v>
      </c>
      <c r="C25" s="23">
        <v>250</v>
      </c>
      <c r="D25" s="23">
        <v>250</v>
      </c>
      <c r="E25" s="17"/>
      <c r="F25" s="15">
        <f t="shared" si="3"/>
        <v>0</v>
      </c>
    </row>
    <row r="26" spans="1:6" s="3" customFormat="1" ht="29.25" x14ac:dyDescent="0.25">
      <c r="A26" s="24" t="s">
        <v>37</v>
      </c>
      <c r="B26" s="9" t="s">
        <v>18</v>
      </c>
      <c r="C26" s="25">
        <f t="shared" ref="C26:D26" si="4">C28+C27+C29</f>
        <v>1839.4056799999998</v>
      </c>
      <c r="D26" s="25">
        <f t="shared" si="4"/>
        <v>2294.4056799999998</v>
      </c>
      <c r="E26" s="12">
        <f t="shared" ref="E26:E31" si="5">D26/C26*100</f>
        <v>124.73625067853438</v>
      </c>
      <c r="F26" s="11">
        <f t="shared" si="3"/>
        <v>455</v>
      </c>
    </row>
    <row r="27" spans="1:6" s="3" customFormat="1" x14ac:dyDescent="0.25">
      <c r="A27" s="24" t="s">
        <v>46</v>
      </c>
      <c r="B27" s="14" t="s">
        <v>47</v>
      </c>
      <c r="C27" s="23">
        <v>1151</v>
      </c>
      <c r="D27" s="23">
        <v>1151</v>
      </c>
      <c r="E27" s="17">
        <f t="shared" si="5"/>
        <v>100</v>
      </c>
      <c r="F27" s="15">
        <f t="shared" si="3"/>
        <v>0</v>
      </c>
    </row>
    <row r="28" spans="1:6" s="18" customFormat="1" x14ac:dyDescent="0.25">
      <c r="A28" s="13" t="s">
        <v>38</v>
      </c>
      <c r="B28" s="14" t="s">
        <v>19</v>
      </c>
      <c r="C28" s="23">
        <v>0</v>
      </c>
      <c r="D28" s="23">
        <v>0</v>
      </c>
      <c r="E28" s="17" t="e">
        <f t="shared" si="5"/>
        <v>#DIV/0!</v>
      </c>
      <c r="F28" s="15">
        <f t="shared" si="3"/>
        <v>0</v>
      </c>
    </row>
    <row r="29" spans="1:6" s="18" customFormat="1" x14ac:dyDescent="0.25">
      <c r="A29" s="13" t="s">
        <v>48</v>
      </c>
      <c r="B29" s="14" t="s">
        <v>49</v>
      </c>
      <c r="C29" s="23">
        <v>688.40567999999996</v>
      </c>
      <c r="D29" s="23">
        <v>1143.4056800000001</v>
      </c>
      <c r="E29" s="17">
        <f t="shared" si="5"/>
        <v>166.09474808516978</v>
      </c>
      <c r="F29" s="15">
        <f t="shared" si="3"/>
        <v>455.00000000000011</v>
      </c>
    </row>
    <row r="30" spans="1:6" s="3" customFormat="1" x14ac:dyDescent="0.25">
      <c r="A30" s="8" t="s">
        <v>39</v>
      </c>
      <c r="B30" s="9" t="s">
        <v>20</v>
      </c>
      <c r="C30" s="25">
        <f t="shared" ref="C30" si="6">C31</f>
        <v>77.18432</v>
      </c>
      <c r="D30" s="25">
        <f>D31</f>
        <v>77.18432</v>
      </c>
      <c r="E30" s="12">
        <f t="shared" si="5"/>
        <v>100</v>
      </c>
      <c r="F30" s="11">
        <f t="shared" si="3"/>
        <v>0</v>
      </c>
    </row>
    <row r="31" spans="1:6" s="18" customFormat="1" x14ac:dyDescent="0.25">
      <c r="A31" s="19" t="s">
        <v>40</v>
      </c>
      <c r="B31" s="14" t="s">
        <v>21</v>
      </c>
      <c r="C31" s="23">
        <v>77.18432</v>
      </c>
      <c r="D31" s="23">
        <v>77.18432</v>
      </c>
      <c r="E31" s="17">
        <f t="shared" si="5"/>
        <v>100</v>
      </c>
      <c r="F31" s="15">
        <f t="shared" si="3"/>
        <v>0</v>
      </c>
    </row>
    <row r="32" spans="1:6" s="3" customFormat="1" x14ac:dyDescent="0.25">
      <c r="A32" s="8" t="s">
        <v>59</v>
      </c>
      <c r="B32" s="9" t="s">
        <v>58</v>
      </c>
      <c r="C32" s="25">
        <f>C33</f>
        <v>120</v>
      </c>
      <c r="D32" s="25">
        <f>D33</f>
        <v>120</v>
      </c>
      <c r="E32" s="12"/>
      <c r="F32" s="11">
        <f t="shared" si="3"/>
        <v>0</v>
      </c>
    </row>
    <row r="33" spans="1:6" s="18" customFormat="1" x14ac:dyDescent="0.25">
      <c r="A33" s="19" t="s">
        <v>56</v>
      </c>
      <c r="B33" s="14" t="s">
        <v>57</v>
      </c>
      <c r="C33" s="23">
        <v>120</v>
      </c>
      <c r="D33" s="23">
        <v>120</v>
      </c>
      <c r="E33" s="17"/>
      <c r="F33" s="15">
        <f t="shared" si="3"/>
        <v>0</v>
      </c>
    </row>
    <row r="34" spans="1:6" s="18" customFormat="1" x14ac:dyDescent="0.25">
      <c r="A34" s="8" t="s">
        <v>61</v>
      </c>
      <c r="B34" s="26" t="s">
        <v>60</v>
      </c>
      <c r="C34" s="23"/>
      <c r="D34" s="23"/>
      <c r="E34" s="17"/>
      <c r="F34" s="15"/>
    </row>
    <row r="35" spans="1:6" s="18" customFormat="1" x14ac:dyDescent="0.25">
      <c r="A35" s="19" t="s">
        <v>52</v>
      </c>
      <c r="B35" s="26" t="s">
        <v>60</v>
      </c>
      <c r="C35" s="23"/>
      <c r="D35" s="23"/>
      <c r="E35" s="17"/>
      <c r="F35" s="15"/>
    </row>
    <row r="36" spans="1:6" s="3" customFormat="1" x14ac:dyDescent="0.25">
      <c r="A36" s="27" t="s">
        <v>41</v>
      </c>
      <c r="B36" s="28" t="s">
        <v>22</v>
      </c>
      <c r="C36" s="25">
        <f>C7+C15+C16+C21+C26+C30+C32</f>
        <v>15330.99</v>
      </c>
      <c r="D36" s="25">
        <f>D7+D15+D16+D21+D26+D30+D32</f>
        <v>15785.99</v>
      </c>
      <c r="E36" s="12">
        <f>D36/C36*100</f>
        <v>102.96784486846578</v>
      </c>
      <c r="F36" s="11">
        <f>D36-C36</f>
        <v>455</v>
      </c>
    </row>
    <row r="37" spans="1:6" ht="37.5" customHeight="1" x14ac:dyDescent="0.25">
      <c r="A37" s="18"/>
      <c r="B37" s="18"/>
      <c r="C37" s="18"/>
      <c r="D37" s="18"/>
      <c r="E37" s="18"/>
      <c r="F37" s="18"/>
    </row>
    <row r="38" spans="1:6" ht="25.5" customHeight="1" x14ac:dyDescent="0.3">
      <c r="A38" s="29" t="s">
        <v>67</v>
      </c>
      <c r="B38" s="29"/>
      <c r="C38" s="29"/>
      <c r="D38" s="29"/>
      <c r="E38" s="29"/>
      <c r="F38" s="29"/>
    </row>
    <row r="39" spans="1:6" s="2" customFormat="1" ht="18.75" x14ac:dyDescent="0.3">
      <c r="A39" s="29" t="s">
        <v>68</v>
      </c>
      <c r="B39" s="29"/>
      <c r="C39" s="29"/>
      <c r="D39" s="29"/>
      <c r="E39" s="34" t="s">
        <v>66</v>
      </c>
      <c r="F39" s="34"/>
    </row>
    <row r="40" spans="1:6" ht="18.75" x14ac:dyDescent="0.3">
      <c r="A40" s="29"/>
      <c r="B40" s="29"/>
      <c r="C40" s="29"/>
      <c r="D40" s="29"/>
      <c r="E40" s="29"/>
      <c r="F40" s="29"/>
    </row>
  </sheetData>
  <mergeCells count="8">
    <mergeCell ref="C4:C5"/>
    <mergeCell ref="D4:D5"/>
    <mergeCell ref="A2:F2"/>
    <mergeCell ref="A1:F1"/>
    <mergeCell ref="E39:F39"/>
    <mergeCell ref="B4:B5"/>
    <mergeCell ref="A4:A5"/>
    <mergeCell ref="E4:F4"/>
  </mergeCells>
  <pageMargins left="0.11811023622047245" right="0.11811023622047245" top="0.19685039370078741" bottom="0.15748031496062992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2016-06-03T01:30:29Z</dcterms:modified>
</cp:coreProperties>
</file>